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D:\ВПР 2025\"/>
    </mc:Choice>
  </mc:AlternateContent>
  <xr:revisionPtr revIDLastSave="0" documentId="13_ncr:1_{A8C3D80C-F069-4CA4-A270-9BBC4CFF88C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7 класс общ" sheetId="15" r:id="rId1"/>
    <sheet name=" 8 кл ист" sheetId="14" r:id="rId2"/>
  </sheets>
  <calcPr calcId="191029"/>
</workbook>
</file>

<file path=xl/calcChain.xml><?xml version="1.0" encoding="utf-8"?>
<calcChain xmlns="http://schemas.openxmlformats.org/spreadsheetml/2006/main">
  <c r="I38" i="14" l="1"/>
  <c r="H38" i="14"/>
  <c r="G38" i="14"/>
  <c r="E38" i="14"/>
  <c r="D38" i="14"/>
  <c r="I38" i="15"/>
  <c r="H38" i="15"/>
  <c r="G38" i="15"/>
  <c r="E38" i="15"/>
  <c r="D38" i="15"/>
</calcChain>
</file>

<file path=xl/sharedStrings.xml><?xml version="1.0" encoding="utf-8"?>
<sst xmlns="http://schemas.openxmlformats.org/spreadsheetml/2006/main" count="70" uniqueCount="44">
  <si>
    <t>Диагностическая карта анализа ВПР в ОО</t>
  </si>
  <si>
    <r>
      <rPr>
        <i/>
        <vertAlign val="subscript"/>
        <sz val="14"/>
        <color theme="1"/>
        <rFont val="Times New Roman"/>
        <charset val="204"/>
      </rPr>
      <t>______________________________________</t>
    </r>
    <r>
      <rPr>
        <i/>
        <u/>
        <vertAlign val="subscript"/>
        <sz val="14"/>
        <color theme="1"/>
        <rFont val="Times New Roman"/>
        <charset val="204"/>
      </rPr>
      <t>МОБУ "СОШ с. Ивано-Кувалат"</t>
    </r>
    <r>
      <rPr>
        <i/>
        <vertAlign val="subscript"/>
        <sz val="14"/>
        <color theme="1"/>
        <rFont val="Times New Roman"/>
        <charset val="204"/>
      </rPr>
      <t>________(наименование образовательной организации)</t>
    </r>
  </si>
  <si>
    <t>№ п/п</t>
  </si>
  <si>
    <t>ФИО обучающегося (или код), принявшего участие в ВПР</t>
  </si>
  <si>
    <t>Класс, литер</t>
  </si>
  <si>
    <t>Средняя успеваемость по предмету  в прошедшем учебном году по пятибалльной шкале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</si>
  <si>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</si>
  <si>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</si>
  <si>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</si>
  <si>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Количество привлеченных  наблюдателей за процедурой проведения ВПР</t>
  </si>
  <si>
    <t>Темы требующие дополнительной проработки (процент выполнения заданий ниже 50%), в скобке указать номера заданий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</si>
  <si>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</si>
  <si>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</si>
  <si>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план</t>
  </si>
  <si>
    <t>факт</t>
  </si>
  <si>
    <t>подтвердил</t>
  </si>
  <si>
    <t>ИТОГО</t>
  </si>
  <si>
    <t>информация об общем количестве обучающихся в классе</t>
  </si>
  <si>
    <t>подтвердили - __5__чел. 100(%)   повысили - ____чел.(%)  понизили - ____чел(%)</t>
  </si>
  <si>
    <t xml:space="preserve">информация о доле выполнивших работы (чел., в %) </t>
  </si>
  <si>
    <t>Установлены формулы, подчитывается автоматически (для 4,5,7 столбика -среднее значение)</t>
  </si>
  <si>
    <t>Руководитель ОО</t>
  </si>
  <si>
    <t>(подпись) _______________(расшифровка) _Трифонова О. А._____________________________</t>
  </si>
  <si>
    <t>Учитель-предметник                                                                                        (подпись) __________________(расшифровка)__Усманова Е. В.___________</t>
  </si>
  <si>
    <t>___________________________________________МОБУ "СОШ с. Ивано-Кувалат"_______________________(наименование образовательной организации)</t>
  </si>
  <si>
    <t>(подпись) _______________(расшифровка) __Трифонова О. А.____________________________</t>
  </si>
  <si>
    <t>Учитель-предметник                                                                                        (подпись) __________________(расшифровка)_Усманова Е. В.____________</t>
  </si>
  <si>
    <t xml:space="preserve">По результатам анализа спланировать коррекционную работу по устранению выявленных пробелов: организовать сопутствующее повторение на уроках, ввести в план урока проведение индивидуальных тренировочных упражнений. Усилить практическую направленность обучения.
</t>
  </si>
  <si>
    <t>Карта анализа результатов ВПР и успеваемости обучающихся __7__ классов в ______2024/2025______ учебном году</t>
  </si>
  <si>
    <r>
      <t xml:space="preserve">___________обществознание__________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</si>
  <si>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отсутствовал</t>
  </si>
  <si>
    <t>5., 83%</t>
  </si>
  <si>
    <t xml:space="preserve">Дата заполнения карты   «_12____»___мая_____________2025г. </t>
  </si>
  <si>
    <t>функции государственных органов(3), термины (8)</t>
  </si>
  <si>
    <t>государственные органы (2),права и свободы (6), термины (8)</t>
  </si>
  <si>
    <t>административное право (7), термины (8)</t>
  </si>
  <si>
    <t>законы (1),права и свободы (6), термины (8)</t>
  </si>
  <si>
    <t xml:space="preserve"> необходимо работать с источниками, терминами, повторить основные законы государства, отрасли права</t>
  </si>
  <si>
    <t>Карта анализа результатов ВПР и успеваемости обучающихся __8__ классов в ___2024/2025_________ учебном году</t>
  </si>
  <si>
    <r>
      <t xml:space="preserve">_________история____________________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</si>
  <si>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хронология (1), работа с картой (4), памятники культуры(7)</t>
  </si>
  <si>
    <t>2, 100%</t>
  </si>
  <si>
    <t>подтвердили - __2__чел. (100%)   повысили - ____чел.(%)  понизили - ____чел(%)</t>
  </si>
  <si>
    <t xml:space="preserve">Дата заполнения карты   «__12___»_____мая___________2025___г.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</si>
</sst>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##0"/>
  </numFmts>
  <fonts count="11">
    <font>
      <sz val="11"/>
      <color theme="1"/>
      <name val="Calibri"/>
      <charset val="134"/>
      <scheme val="minor"/>
    </font>
    <font>
      <b/>
      <sz val="16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i/>
      <vertAlign val="subscript"/>
      <sz val="14"/>
      <color theme="1"/>
      <name val="Times New Roman"/>
      <charset val="204"/>
    </font>
    <font>
      <i/>
      <vertAlign val="subscript"/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Calibri"/>
      <charset val="134"/>
      <scheme val="minor"/>
    </font>
    <font>
      <i/>
      <u/>
      <vertAlign val="subscript"/>
      <sz val="14"/>
      <color theme="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right" textRotation="90"/>
    </xf>
    <xf numFmtId="165" fontId="6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0" fillId="2" borderId="6" xfId="0" applyFill="1" applyBorder="1" applyAlignment="1">
      <alignment vertical="top" wrapText="1" shrinkToFit="1"/>
    </xf>
    <xf numFmtId="165" fontId="0" fillId="2" borderId="6" xfId="0" applyNumberFormat="1" applyFill="1" applyBorder="1"/>
    <xf numFmtId="164" fontId="8" fillId="3" borderId="17" xfId="0" applyNumberFormat="1" applyFont="1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readingOrder="1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vertical="center"/>
    </xf>
    <xf numFmtId="164" fontId="2" fillId="0" borderId="6" xfId="0" applyNumberFormat="1" applyFont="1" applyBorder="1"/>
    <xf numFmtId="0" fontId="0" fillId="4" borderId="0" xfId="0" applyFill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165" fontId="0" fillId="3" borderId="16" xfId="0" applyNumberFormat="1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 wrapText="1"/>
    </xf>
    <xf numFmtId="165" fontId="0" fillId="3" borderId="16" xfId="0" applyNumberFormat="1" applyFill="1" applyBorder="1" applyAlignment="1">
      <alignment horizontal="center" vertical="center" wrapText="1"/>
    </xf>
    <xf numFmtId="164" fontId="0" fillId="3" borderId="8" xfId="0" applyNumberFormat="1" applyFill="1" applyBorder="1" applyAlignment="1">
      <alignment horizontal="center" wrapText="1"/>
    </xf>
    <xf numFmtId="164" fontId="0" fillId="3" borderId="11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2" fillId="0" borderId="0" xfId="0" applyFont="1" applyAlignment="1">
      <alignment horizontal="left"/>
    </xf>
    <xf numFmtId="165" fontId="0" fillId="3" borderId="8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9" fillId="0" borderId="0" xfId="0" applyFont="1" applyAlignment="1">
      <alignment horizontal="left"/>
    </xf>
    <xf numFmtId="164" fontId="0" fillId="3" borderId="6" xfId="0" applyNumberFormat="1" applyFill="1" applyBorder="1" applyAlignment="1">
      <alignment horizontal="center"/>
    </xf>
    <xf numFmtId="0" fontId="0" fillId="3" borderId="16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780" y="719455"/>
          <a:ext cx="3668395" cy="2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2684780" y="719455"/>
          <a:ext cx="3668395" cy="2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workbookViewId="0">
      <selection activeCell="B48" sqref="B48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2" customWidth="1"/>
    <col min="11" max="11" width="30.7109375" style="2" customWidth="1"/>
    <col min="12" max="12" width="38.140625" customWidth="1"/>
  </cols>
  <sheetData>
    <row r="1" spans="1:14" ht="2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28" t="s">
        <v>2</v>
      </c>
      <c r="B4" s="29" t="s">
        <v>3</v>
      </c>
      <c r="C4" s="29" t="s">
        <v>4</v>
      </c>
      <c r="D4" s="30" t="s">
        <v>29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28"/>
      <c r="B5" s="29"/>
      <c r="C5" s="29"/>
      <c r="D5" s="31" t="s">
        <v>5</v>
      </c>
      <c r="E5" s="33" t="s">
        <v>6</v>
      </c>
      <c r="F5" s="35" t="s">
        <v>7</v>
      </c>
      <c r="G5" s="33" t="s">
        <v>8</v>
      </c>
      <c r="H5" s="37" t="s">
        <v>9</v>
      </c>
      <c r="I5" s="38"/>
      <c r="J5" s="39" t="s">
        <v>10</v>
      </c>
      <c r="K5" s="41" t="s">
        <v>11</v>
      </c>
      <c r="L5" s="43" t="s">
        <v>12</v>
      </c>
    </row>
    <row r="6" spans="1:14" ht="84" customHeight="1">
      <c r="A6" s="28"/>
      <c r="B6" s="29"/>
      <c r="C6" s="29"/>
      <c r="D6" s="32"/>
      <c r="E6" s="34"/>
      <c r="F6" s="36"/>
      <c r="G6" s="34"/>
      <c r="H6" s="5" t="s">
        <v>13</v>
      </c>
      <c r="I6" s="5" t="s">
        <v>14</v>
      </c>
      <c r="J6" s="40"/>
      <c r="K6" s="42"/>
      <c r="L6" s="43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70001</v>
      </c>
      <c r="C8" s="4">
        <v>7</v>
      </c>
      <c r="D8" s="4">
        <v>4</v>
      </c>
      <c r="E8" s="4">
        <v>4</v>
      </c>
      <c r="F8" s="6" t="s">
        <v>15</v>
      </c>
      <c r="G8" s="8"/>
      <c r="H8" s="9">
        <v>1</v>
      </c>
      <c r="I8" s="9">
        <v>1</v>
      </c>
      <c r="J8" s="8" t="s">
        <v>33</v>
      </c>
      <c r="K8" s="59" t="s">
        <v>37</v>
      </c>
      <c r="L8" s="57"/>
    </row>
    <row r="9" spans="1:14" ht="27" customHeight="1">
      <c r="A9" s="3">
        <v>2</v>
      </c>
      <c r="B9" s="4">
        <v>70002</v>
      </c>
      <c r="C9" s="4">
        <v>7</v>
      </c>
      <c r="D9" s="4">
        <v>4</v>
      </c>
      <c r="E9" s="4">
        <v>4</v>
      </c>
      <c r="F9" s="6" t="s">
        <v>15</v>
      </c>
      <c r="G9" s="8"/>
      <c r="H9" s="9"/>
      <c r="I9" s="9"/>
      <c r="J9" s="8" t="s">
        <v>34</v>
      </c>
      <c r="K9" s="59"/>
      <c r="L9" s="57"/>
      <c r="N9" s="19"/>
    </row>
    <row r="10" spans="1:14" ht="27" customHeight="1">
      <c r="A10" s="3">
        <v>3</v>
      </c>
      <c r="B10" s="4">
        <v>70003</v>
      </c>
      <c r="C10" s="4">
        <v>7</v>
      </c>
      <c r="D10" s="4">
        <v>4</v>
      </c>
      <c r="E10" s="4">
        <v>4</v>
      </c>
      <c r="F10" s="6" t="s">
        <v>15</v>
      </c>
      <c r="G10" s="8"/>
      <c r="H10" s="9"/>
      <c r="I10" s="9"/>
      <c r="J10" s="8" t="s">
        <v>34</v>
      </c>
      <c r="K10" s="59"/>
      <c r="L10" s="57"/>
    </row>
    <row r="11" spans="1:14" ht="27" customHeight="1">
      <c r="A11" s="3">
        <v>4</v>
      </c>
      <c r="B11" s="4">
        <v>70004</v>
      </c>
      <c r="C11" s="4">
        <v>7</v>
      </c>
      <c r="D11" s="4">
        <v>3</v>
      </c>
      <c r="E11" s="4"/>
      <c r="F11" s="6" t="s">
        <v>30</v>
      </c>
      <c r="G11" s="8"/>
      <c r="H11" s="9"/>
      <c r="I11" s="9"/>
      <c r="J11" s="8"/>
      <c r="K11" s="59"/>
      <c r="L11" s="57"/>
    </row>
    <row r="12" spans="1:14" ht="27" customHeight="1">
      <c r="A12" s="3">
        <v>5</v>
      </c>
      <c r="B12" s="4">
        <v>70005</v>
      </c>
      <c r="C12" s="4">
        <v>7</v>
      </c>
      <c r="D12" s="4">
        <v>4</v>
      </c>
      <c r="E12" s="4">
        <v>4</v>
      </c>
      <c r="F12" s="6" t="s">
        <v>15</v>
      </c>
      <c r="G12" s="8"/>
      <c r="H12" s="9"/>
      <c r="I12" s="9"/>
      <c r="J12" s="8" t="s">
        <v>35</v>
      </c>
      <c r="K12" s="59"/>
      <c r="L12" s="57"/>
    </row>
    <row r="13" spans="1:14" ht="27" customHeight="1">
      <c r="A13" s="3">
        <v>6</v>
      </c>
      <c r="B13" s="4">
        <v>70006</v>
      </c>
      <c r="C13" s="4">
        <v>7</v>
      </c>
      <c r="D13" s="4">
        <v>3</v>
      </c>
      <c r="E13" s="4">
        <v>3</v>
      </c>
      <c r="F13" s="6" t="s">
        <v>15</v>
      </c>
      <c r="G13" s="8"/>
      <c r="H13" s="9"/>
      <c r="I13" s="9"/>
      <c r="J13" s="8" t="s">
        <v>36</v>
      </c>
      <c r="K13" s="59"/>
      <c r="L13" s="57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9"/>
      <c r="L14" s="57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9"/>
      <c r="L15" s="57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9"/>
      <c r="L16" s="57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9"/>
      <c r="L17" s="57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9"/>
      <c r="L18" s="57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9"/>
      <c r="L19" s="57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9"/>
      <c r="L20" s="57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9"/>
      <c r="L21" s="57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9"/>
      <c r="L22" s="57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9"/>
      <c r="L23" s="57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9"/>
      <c r="L24" s="57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9"/>
      <c r="L25" s="57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9"/>
      <c r="L26" s="57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9"/>
      <c r="L27" s="57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9"/>
      <c r="L28" s="57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9"/>
      <c r="L29" s="57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9"/>
      <c r="L30" s="57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9"/>
      <c r="L31" s="57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9"/>
      <c r="L32" s="57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9"/>
      <c r="L33" s="57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9"/>
      <c r="L34" s="57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9"/>
      <c r="L35" s="57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9"/>
      <c r="L36" s="57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9"/>
      <c r="L37" s="57"/>
    </row>
    <row r="38" spans="1:12" ht="45">
      <c r="A38" s="44" t="s">
        <v>16</v>
      </c>
      <c r="B38" s="11" t="s">
        <v>17</v>
      </c>
      <c r="C38" s="12">
        <v>6</v>
      </c>
      <c r="D38" s="46">
        <f>AVERAGE(D8:D37)</f>
        <v>3.6666666666666665</v>
      </c>
      <c r="E38" s="46">
        <f>AVERAGE(E8:E37)</f>
        <v>3.8</v>
      </c>
      <c r="F38" s="48" t="s">
        <v>18</v>
      </c>
      <c r="G38" s="46" t="e">
        <f>AVERAGE(G8:G37)</f>
        <v>#DIV/0!</v>
      </c>
      <c r="H38" s="46">
        <f>SUM(H8:H37)</f>
        <v>1</v>
      </c>
      <c r="I38" s="46">
        <f>SUM(I8:I37)</f>
        <v>1</v>
      </c>
      <c r="J38" s="55"/>
      <c r="K38" s="52"/>
      <c r="L38" s="52"/>
    </row>
    <row r="39" spans="1:12" ht="58.5" customHeight="1">
      <c r="A39" s="45"/>
      <c r="B39" s="11" t="s">
        <v>19</v>
      </c>
      <c r="C39" s="12" t="s">
        <v>31</v>
      </c>
      <c r="D39" s="47"/>
      <c r="E39" s="47"/>
      <c r="F39" s="49"/>
      <c r="G39" s="47"/>
      <c r="H39" s="47"/>
      <c r="I39" s="47"/>
      <c r="J39" s="56"/>
      <c r="K39" s="60"/>
      <c r="L39" s="60"/>
    </row>
    <row r="40" spans="1:12">
      <c r="A40" s="13" t="s">
        <v>20</v>
      </c>
      <c r="B40" s="13"/>
      <c r="C40" s="13"/>
      <c r="D40" s="13"/>
      <c r="E40" s="13"/>
      <c r="K40" s="21"/>
      <c r="L40" s="21"/>
    </row>
    <row r="41" spans="1:12">
      <c r="A41" s="58"/>
      <c r="B41" s="58"/>
      <c r="C41" s="58"/>
      <c r="D41" s="58"/>
      <c r="E41" s="58"/>
    </row>
    <row r="42" spans="1:12">
      <c r="A42" s="14"/>
      <c r="B42" s="14"/>
      <c r="C42" s="14"/>
      <c r="D42" s="14"/>
      <c r="E42" s="14"/>
    </row>
    <row r="43" spans="1:12" ht="24" customHeight="1">
      <c r="B43" s="15" t="s">
        <v>21</v>
      </c>
      <c r="C43" s="15"/>
      <c r="D43" s="15"/>
      <c r="E43" s="15"/>
      <c r="F43" s="15" t="s">
        <v>22</v>
      </c>
      <c r="J43"/>
    </row>
    <row r="44" spans="1:12" ht="24" customHeight="1">
      <c r="B44" s="15" t="s">
        <v>23</v>
      </c>
      <c r="C44" s="15"/>
      <c r="D44" s="15"/>
      <c r="E44" s="15"/>
      <c r="F44" s="15"/>
    </row>
    <row r="45" spans="1:12" ht="15.75">
      <c r="B45" s="54" t="s">
        <v>32</v>
      </c>
      <c r="C45" s="54"/>
      <c r="D45" s="54"/>
      <c r="E45" s="54"/>
      <c r="F45" s="54"/>
    </row>
  </sheetData>
  <mergeCells count="29">
    <mergeCell ref="K8:K37"/>
    <mergeCell ref="K38:K39"/>
    <mergeCell ref="L5:L6"/>
    <mergeCell ref="L8:L37"/>
    <mergeCell ref="L38:L39"/>
    <mergeCell ref="G38:G39"/>
    <mergeCell ref="H38:H39"/>
    <mergeCell ref="I38:I39"/>
    <mergeCell ref="J5:J6"/>
    <mergeCell ref="J38:J39"/>
    <mergeCell ref="A41:E41"/>
    <mergeCell ref="B45:F45"/>
    <mergeCell ref="A4:A6"/>
    <mergeCell ref="A38:A39"/>
    <mergeCell ref="B4:B6"/>
    <mergeCell ref="C4:C6"/>
    <mergeCell ref="D5:D6"/>
    <mergeCell ref="D38:D39"/>
    <mergeCell ref="E5:E6"/>
    <mergeCell ref="E38:E39"/>
    <mergeCell ref="F5:F6"/>
    <mergeCell ref="F38:F39"/>
    <mergeCell ref="A1:K1"/>
    <mergeCell ref="A2:K2"/>
    <mergeCell ref="A3:K3"/>
    <mergeCell ref="D4:K4"/>
    <mergeCell ref="H5:I5"/>
    <mergeCell ref="G5:G6"/>
    <mergeCell ref="K5:K6"/>
  </mergeCells>
  <pageMargins left="1.2992125984252001" right="0.196850393700787" top="0.66929133858267698" bottom="3.9370078740157501E-2" header="0.196850393700787" footer="0.196850393700787"/>
  <pageSetup paperSize="9" scale="70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5"/>
  <sheetViews>
    <sheetView tabSelected="1" workbookViewId="0">
      <selection activeCell="B45" sqref="B45:F45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2" customWidth="1"/>
    <col min="11" max="11" width="30.7109375" style="2" customWidth="1"/>
    <col min="12" max="12" width="31.28515625" customWidth="1"/>
  </cols>
  <sheetData>
    <row r="1" spans="1:14" ht="2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18.75">
      <c r="A2" s="24" t="s">
        <v>38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48" customHeight="1">
      <c r="A3" s="26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4" ht="48" customHeight="1">
      <c r="A4" s="28" t="s">
        <v>2</v>
      </c>
      <c r="B4" s="29" t="s">
        <v>3</v>
      </c>
      <c r="C4" s="29" t="s">
        <v>4</v>
      </c>
      <c r="D4" s="30" t="s">
        <v>39</v>
      </c>
      <c r="E4" s="27"/>
      <c r="F4" s="27"/>
      <c r="G4" s="27"/>
      <c r="H4" s="27"/>
      <c r="I4" s="27"/>
      <c r="J4" s="27"/>
      <c r="K4" s="27"/>
    </row>
    <row r="5" spans="1:14" s="1" customFormat="1" ht="110.25" customHeight="1">
      <c r="A5" s="28"/>
      <c r="B5" s="29"/>
      <c r="C5" s="29"/>
      <c r="D5" s="31" t="s">
        <v>5</v>
      </c>
      <c r="E5" s="33" t="s">
        <v>6</v>
      </c>
      <c r="F5" s="35" t="s">
        <v>7</v>
      </c>
      <c r="G5" s="33" t="s">
        <v>8</v>
      </c>
      <c r="H5" s="37" t="s">
        <v>9</v>
      </c>
      <c r="I5" s="38"/>
      <c r="J5" s="39" t="s">
        <v>10</v>
      </c>
      <c r="K5" s="41" t="s">
        <v>11</v>
      </c>
      <c r="L5" s="43" t="s">
        <v>12</v>
      </c>
    </row>
    <row r="6" spans="1:14" ht="84" customHeight="1">
      <c r="A6" s="28"/>
      <c r="B6" s="29"/>
      <c r="C6" s="29"/>
      <c r="D6" s="32"/>
      <c r="E6" s="34"/>
      <c r="F6" s="36"/>
      <c r="G6" s="34"/>
      <c r="H6" s="5" t="s">
        <v>13</v>
      </c>
      <c r="I6" s="5" t="s">
        <v>14</v>
      </c>
      <c r="J6" s="40"/>
      <c r="K6" s="42"/>
      <c r="L6" s="43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80001</v>
      </c>
      <c r="C8" s="4">
        <v>8</v>
      </c>
      <c r="D8" s="4">
        <v>5</v>
      </c>
      <c r="E8" s="4">
        <v>5</v>
      </c>
      <c r="F8" s="6" t="s">
        <v>15</v>
      </c>
      <c r="G8" s="8"/>
      <c r="H8" s="9">
        <v>1</v>
      </c>
      <c r="I8" s="9">
        <v>1</v>
      </c>
      <c r="J8" s="8"/>
      <c r="K8" s="50" t="s">
        <v>27</v>
      </c>
      <c r="L8" s="52"/>
    </row>
    <row r="9" spans="1:14" ht="27" customHeight="1">
      <c r="A9" s="3">
        <v>2</v>
      </c>
      <c r="B9" s="4">
        <v>80002</v>
      </c>
      <c r="C9" s="4">
        <v>8</v>
      </c>
      <c r="D9" s="4">
        <v>3</v>
      </c>
      <c r="E9" s="4">
        <v>3</v>
      </c>
      <c r="F9" s="6" t="s">
        <v>15</v>
      </c>
      <c r="G9" s="8"/>
      <c r="H9" s="9"/>
      <c r="I9" s="9"/>
      <c r="J9" s="8" t="s">
        <v>40</v>
      </c>
      <c r="K9" s="51"/>
      <c r="L9" s="53"/>
      <c r="N9" s="19"/>
    </row>
    <row r="10" spans="1:14" ht="27" customHeight="1">
      <c r="A10" s="3">
        <v>3</v>
      </c>
      <c r="B10" s="4"/>
      <c r="C10" s="4"/>
      <c r="D10" s="4"/>
      <c r="E10" s="4"/>
      <c r="F10" s="6"/>
      <c r="G10" s="8"/>
      <c r="H10" s="9"/>
      <c r="I10" s="9"/>
      <c r="J10" s="8"/>
      <c r="K10" s="51"/>
      <c r="L10" s="53"/>
    </row>
    <row r="11" spans="1:14" ht="27" customHeight="1">
      <c r="A11" s="3">
        <v>4</v>
      </c>
      <c r="B11" s="4"/>
      <c r="C11" s="4"/>
      <c r="D11" s="4"/>
      <c r="E11" s="4"/>
      <c r="F11" s="6"/>
      <c r="G11" s="8"/>
      <c r="H11" s="9"/>
      <c r="I11" s="9"/>
      <c r="J11" s="8"/>
      <c r="K11" s="51"/>
      <c r="L11" s="53"/>
    </row>
    <row r="12" spans="1:14" ht="27" customHeight="1">
      <c r="A12" s="3">
        <v>5</v>
      </c>
      <c r="B12" s="4"/>
      <c r="C12" s="4"/>
      <c r="D12" s="4"/>
      <c r="E12" s="4"/>
      <c r="F12" s="6"/>
      <c r="G12" s="8"/>
      <c r="H12" s="9"/>
      <c r="I12" s="9"/>
      <c r="J12" s="8"/>
      <c r="K12" s="51"/>
      <c r="L12" s="53"/>
    </row>
    <row r="13" spans="1:14" ht="27" customHeight="1">
      <c r="A13" s="3">
        <v>6</v>
      </c>
      <c r="B13" s="4"/>
      <c r="C13" s="4"/>
      <c r="D13" s="4"/>
      <c r="E13" s="4"/>
      <c r="F13" s="6"/>
      <c r="G13" s="8"/>
      <c r="H13" s="9"/>
      <c r="I13" s="9"/>
      <c r="J13" s="8"/>
      <c r="K13" s="51"/>
      <c r="L13" s="53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51"/>
      <c r="L14" s="53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51"/>
      <c r="L15" s="53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51"/>
      <c r="L16" s="53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51"/>
      <c r="L17" s="53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51"/>
      <c r="L18" s="53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51"/>
      <c r="L19" s="53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51"/>
      <c r="L20" s="53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51"/>
      <c r="L21" s="53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51"/>
      <c r="L22" s="53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51"/>
      <c r="L23" s="53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51"/>
      <c r="L24" s="53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51"/>
      <c r="L25" s="53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51"/>
      <c r="L26" s="53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51"/>
      <c r="L27" s="53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51"/>
      <c r="L28" s="53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51"/>
      <c r="L29" s="53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51"/>
      <c r="L30" s="53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51"/>
      <c r="L31" s="53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51"/>
      <c r="L32" s="53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51"/>
      <c r="L33" s="53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51"/>
      <c r="L34" s="53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51"/>
      <c r="L35" s="53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51"/>
      <c r="L36" s="53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51"/>
      <c r="L37" s="53"/>
    </row>
    <row r="38" spans="1:12" ht="45">
      <c r="A38" s="44" t="s">
        <v>16</v>
      </c>
      <c r="B38" s="11" t="s">
        <v>17</v>
      </c>
      <c r="C38" s="12">
        <v>2</v>
      </c>
      <c r="D38" s="46">
        <f>AVERAGE(D8:D37)</f>
        <v>4</v>
      </c>
      <c r="E38" s="46">
        <f>AVERAGE(E8:E37)</f>
        <v>4</v>
      </c>
      <c r="F38" s="48" t="s">
        <v>42</v>
      </c>
      <c r="G38" s="46" t="e">
        <f>AVERAGE(G8:G37)</f>
        <v>#DIV/0!</v>
      </c>
      <c r="H38" s="46">
        <f>SUM(H8:H37)</f>
        <v>1</v>
      </c>
      <c r="I38" s="46">
        <f>SUM(I8:I37)</f>
        <v>1</v>
      </c>
      <c r="J38" s="55"/>
      <c r="K38" s="57"/>
      <c r="L38" s="57"/>
    </row>
    <row r="39" spans="1:12" ht="58.5" customHeight="1">
      <c r="A39" s="45"/>
      <c r="B39" s="11" t="s">
        <v>19</v>
      </c>
      <c r="C39" s="12" t="s">
        <v>41</v>
      </c>
      <c r="D39" s="47"/>
      <c r="E39" s="47"/>
      <c r="F39" s="49"/>
      <c r="G39" s="47"/>
      <c r="H39" s="47"/>
      <c r="I39" s="47"/>
      <c r="J39" s="56"/>
      <c r="K39" s="57"/>
      <c r="L39" s="57"/>
    </row>
    <row r="40" spans="1:12">
      <c r="A40" s="13" t="s">
        <v>20</v>
      </c>
      <c r="B40" s="13"/>
      <c r="C40" s="13"/>
      <c r="D40" s="13"/>
      <c r="E40" s="13"/>
      <c r="K40" s="21"/>
      <c r="L40" s="21"/>
    </row>
    <row r="41" spans="1:12">
      <c r="A41" s="58"/>
      <c r="B41" s="58"/>
      <c r="C41" s="58"/>
      <c r="D41" s="58"/>
      <c r="E41" s="58"/>
    </row>
    <row r="42" spans="1:12">
      <c r="A42" s="14"/>
      <c r="B42" s="14"/>
      <c r="C42" s="14"/>
      <c r="D42" s="14"/>
      <c r="E42" s="14"/>
    </row>
    <row r="43" spans="1:12" ht="24" customHeight="1">
      <c r="B43" s="15" t="s">
        <v>21</v>
      </c>
      <c r="C43" s="15"/>
      <c r="D43" s="15"/>
      <c r="E43" s="15"/>
      <c r="F43" s="15" t="s">
        <v>25</v>
      </c>
      <c r="J43"/>
    </row>
    <row r="44" spans="1:12" ht="24" customHeight="1">
      <c r="B44" s="15" t="s">
        <v>26</v>
      </c>
      <c r="C44" s="15"/>
      <c r="D44" s="15"/>
      <c r="E44" s="15"/>
      <c r="F44" s="15"/>
    </row>
    <row r="45" spans="1:12" ht="15.75">
      <c r="B45" s="54" t="s">
        <v>43</v>
      </c>
      <c r="C45" s="54"/>
      <c r="D45" s="54"/>
      <c r="E45" s="54"/>
      <c r="F45" s="54"/>
    </row>
  </sheetData>
  <mergeCells count="29">
    <mergeCell ref="K8:K37"/>
    <mergeCell ref="K38:K39"/>
    <mergeCell ref="L5:L6"/>
    <mergeCell ref="L8:L37"/>
    <mergeCell ref="L38:L39"/>
    <mergeCell ref="G38:G39"/>
    <mergeCell ref="H38:H39"/>
    <mergeCell ref="I38:I39"/>
    <mergeCell ref="J5:J6"/>
    <mergeCell ref="J38:J39"/>
    <mergeCell ref="A41:E41"/>
    <mergeCell ref="B45:F45"/>
    <mergeCell ref="A4:A6"/>
    <mergeCell ref="A38:A39"/>
    <mergeCell ref="B4:B6"/>
    <mergeCell ref="C4:C6"/>
    <mergeCell ref="D5:D6"/>
    <mergeCell ref="D38:D39"/>
    <mergeCell ref="E5:E6"/>
    <mergeCell ref="E38:E39"/>
    <mergeCell ref="F5:F6"/>
    <mergeCell ref="F38:F39"/>
    <mergeCell ref="A1:K1"/>
    <mergeCell ref="A2:K2"/>
    <mergeCell ref="A3:K3"/>
    <mergeCell ref="D4:K4"/>
    <mergeCell ref="H5:I5"/>
    <mergeCell ref="G5:G6"/>
    <mergeCell ref="K5:K6"/>
  </mergeCells>
  <pageMargins left="1.2992125984252001" right="0.196850393700787" top="0.66929133858267698" bottom="3.9370078740157501E-2" header="0.196850393700787" footer="0.196850393700787"/>
  <pageSetup paperSize="9" scale="70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7 класс общ</vt:lpstr>
      <vt:lpstr> 8 кл 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2025-05-12T08:00:19Z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E21811E65AFD4E2486E4D5DA436E9C95</vt:lpwstr>
  </property>
  <property fmtid="{D5CDD505-2E9C-101B-9397-08002B2CF9AE}" pid="3" name="KSOProductBuildVer">
    <vt:lpwstr>1049-11.2.0.11537</vt:lpwstr>
  </property>
</Properties>
</file>